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860" activeTab="2"/>
  </bookViews>
  <sheets>
    <sheet name="表一" sheetId="1" r:id="rId1"/>
    <sheet name="表二" sheetId="2" r:id="rId2"/>
    <sheet name="汇总表" sheetId="3" r:id="rId3"/>
  </sheets>
  <calcPr calcId="144525"/>
</workbook>
</file>

<file path=xl/sharedStrings.xml><?xml version="1.0" encoding="utf-8"?>
<sst xmlns="http://schemas.openxmlformats.org/spreadsheetml/2006/main" count="83" uniqueCount="50">
  <si>
    <t>信阳师范学院高层次人才周转房室外工程-南湾校区不参与竞争费用表（一）</t>
  </si>
  <si>
    <t>序号</t>
  </si>
  <si>
    <t>材料名称</t>
  </si>
  <si>
    <t>单位</t>
  </si>
  <si>
    <t>数量</t>
  </si>
  <si>
    <t>单价</t>
  </si>
  <si>
    <t>合价</t>
  </si>
  <si>
    <t>备注</t>
  </si>
  <si>
    <t>石粉</t>
  </si>
  <si>
    <t>m3</t>
  </si>
  <si>
    <t>石屑</t>
  </si>
  <si>
    <t>毛石</t>
  </si>
  <si>
    <t>井字植草砖（250X250X80）</t>
  </si>
  <si>
    <t>m2</t>
  </si>
  <si>
    <t>烧结陶土砖（100X200X40）</t>
  </si>
  <si>
    <t>通长印尼菠萝格拉丝面塑木</t>
  </si>
  <si>
    <t>荔枝面芝麻白花岗岩20mm厚</t>
  </si>
  <si>
    <t>荔枝面芝麻白花岗岩30mm厚</t>
  </si>
  <si>
    <t>荔枝面芝麻白花岗岩50mm厚</t>
  </si>
  <si>
    <t>荔枝面芝麻灰花岗岩30mm厚</t>
  </si>
  <si>
    <t>荔枝面芝麻灰花岗岩50mm厚</t>
  </si>
  <si>
    <t>蒙古黑花岗岩20mm厚</t>
  </si>
  <si>
    <t>蒙古黑花岗岩25mm厚</t>
  </si>
  <si>
    <t>蒙古黑花岗岩30mm厚</t>
  </si>
  <si>
    <t>蒙古黑花岗岩50mm厚</t>
  </si>
  <si>
    <t>荔枝面五莲红花岗岩50mm厚</t>
  </si>
  <si>
    <t>庭院灯</t>
  </si>
  <si>
    <t>套</t>
  </si>
  <si>
    <t>路灯（6m高，LED光源，50W）</t>
  </si>
  <si>
    <t>合计</t>
  </si>
  <si>
    <t>税金</t>
  </si>
  <si>
    <t>税率9%</t>
  </si>
  <si>
    <t>总计</t>
  </si>
  <si>
    <t>信阳师范学院高层次人才周转房室外工程-南湾校区不参与竞争费用表（二）</t>
  </si>
  <si>
    <t>预制钢筋砼化粪池容积15m3</t>
  </si>
  <si>
    <t>个</t>
  </si>
  <si>
    <t>330/m3含购安</t>
  </si>
  <si>
    <t>预制钢筋砼化粪池容积50m3</t>
  </si>
  <si>
    <t>预制钢筋砼化粪池容积100m3</t>
  </si>
  <si>
    <t>沥青混凝土路面5cm厚（含下封层和施工）</t>
  </si>
  <si>
    <t>13元/平方米/cm</t>
  </si>
  <si>
    <t>成品锌钢栏杆（高1.3m，立柱壁厚2.0mm，横杆壁厚1.5mm，立杆壁厚1.2mm）</t>
  </si>
  <si>
    <t>含安装</t>
  </si>
  <si>
    <t>摊铺硅PU</t>
  </si>
  <si>
    <t>信阳师范学院高层次人才周转房室外工程-南湾校区   招标控制价汇总表</t>
  </si>
  <si>
    <t>项目名称</t>
  </si>
  <si>
    <t>金额</t>
  </si>
  <si>
    <t>南湾小区室外工程</t>
  </si>
  <si>
    <t>南湾校区不参与竞争（一）</t>
  </si>
  <si>
    <t>南湾校区不参与竞争（二）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</si>
</sst>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2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opLeftCell="A16" workbookViewId="0">
      <selection activeCell="I10" sqref="I10"/>
    </sheetView>
  </sheetViews>
  <sheetFormatPr defaultColWidth="9" defaultRowHeight="13.5" outlineLevelCol="6"/>
  <cols>
    <col min="1" max="1" width="7.5" style="9" customWidth="1"/>
    <col min="2" max="2" width="25.625" style="9" customWidth="1"/>
    <col min="3" max="3" width="6.875" style="9" customWidth="1"/>
    <col min="4" max="4" width="9" style="9"/>
    <col min="5" max="5" width="10.5" style="9" customWidth="1"/>
    <col min="6" max="6" width="11.875" style="9" customWidth="1"/>
    <col min="7" max="7" width="13.625" style="9" customWidth="1"/>
  </cols>
  <sheetData>
    <row r="1" ht="68" customHeight="1" spans="1:7">
      <c r="A1" s="10" t="s">
        <v>0</v>
      </c>
      <c r="B1" s="10"/>
      <c r="C1" s="10"/>
      <c r="D1" s="10"/>
      <c r="E1" s="10"/>
      <c r="F1" s="10"/>
      <c r="G1" s="10"/>
    </row>
    <row r="2" ht="25" customHeight="1" spans="1:7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</row>
    <row r="3" ht="20" customHeight="1" spans="1:7">
      <c r="A3" s="3">
        <v>1</v>
      </c>
      <c r="B3" s="3" t="s">
        <v>8</v>
      </c>
      <c r="C3" s="3" t="s">
        <v>9</v>
      </c>
      <c r="D3" s="3">
        <v>1169.68</v>
      </c>
      <c r="E3" s="3">
        <v>120</v>
      </c>
      <c r="F3" s="3">
        <f>E3*D3</f>
        <v>140361.6</v>
      </c>
      <c r="G3" s="3"/>
    </row>
    <row r="4" ht="20" customHeight="1" spans="1:7">
      <c r="A4" s="3">
        <v>2</v>
      </c>
      <c r="B4" s="3" t="s">
        <v>10</v>
      </c>
      <c r="C4" s="3" t="s">
        <v>9</v>
      </c>
      <c r="D4" s="3">
        <f>991.3+63.06</f>
        <v>1054.36</v>
      </c>
      <c r="E4" s="3">
        <v>120</v>
      </c>
      <c r="F4" s="3">
        <f>E4*D4</f>
        <v>126523.2</v>
      </c>
      <c r="G4" s="3"/>
    </row>
    <row r="5" ht="20" customHeight="1" spans="1:7">
      <c r="A5" s="3">
        <v>3</v>
      </c>
      <c r="B5" s="3" t="s">
        <v>11</v>
      </c>
      <c r="C5" s="3" t="s">
        <v>9</v>
      </c>
      <c r="D5" s="12">
        <v>4453.96</v>
      </c>
      <c r="E5" s="3">
        <v>130</v>
      </c>
      <c r="F5" s="3">
        <f>E5*D5</f>
        <v>579014.8</v>
      </c>
      <c r="G5" s="3"/>
    </row>
    <row r="6" ht="20" customHeight="1" spans="1:7">
      <c r="A6" s="3">
        <v>4</v>
      </c>
      <c r="B6" s="3" t="s">
        <v>12</v>
      </c>
      <c r="C6" s="3" t="s">
        <v>13</v>
      </c>
      <c r="D6" s="3">
        <v>621.63</v>
      </c>
      <c r="E6" s="3">
        <v>42</v>
      </c>
      <c r="F6" s="3">
        <f>E6*D6</f>
        <v>26108.46</v>
      </c>
      <c r="G6" s="3"/>
    </row>
    <row r="7" ht="20" customHeight="1" spans="1:7">
      <c r="A7" s="3">
        <v>5</v>
      </c>
      <c r="B7" s="3" t="s">
        <v>14</v>
      </c>
      <c r="C7" s="3" t="s">
        <v>13</v>
      </c>
      <c r="D7" s="3">
        <v>445.01</v>
      </c>
      <c r="E7" s="3">
        <v>55</v>
      </c>
      <c r="F7" s="3">
        <f t="shared" ref="F4:F20" si="0">E7*D7</f>
        <v>24475.55</v>
      </c>
      <c r="G7" s="3"/>
    </row>
    <row r="8" ht="20" customHeight="1" spans="1:7">
      <c r="A8" s="3">
        <v>6</v>
      </c>
      <c r="B8" s="3" t="s">
        <v>15</v>
      </c>
      <c r="C8" s="3" t="s">
        <v>9</v>
      </c>
      <c r="D8" s="3">
        <v>4.223</v>
      </c>
      <c r="E8" s="3">
        <v>6000</v>
      </c>
      <c r="F8" s="3">
        <f t="shared" si="0"/>
        <v>25338</v>
      </c>
      <c r="G8" s="3"/>
    </row>
    <row r="9" ht="20" customHeight="1" spans="1:7">
      <c r="A9" s="3">
        <v>7</v>
      </c>
      <c r="B9" s="3" t="s">
        <v>16</v>
      </c>
      <c r="C9" s="3" t="s">
        <v>13</v>
      </c>
      <c r="D9" s="3">
        <v>717</v>
      </c>
      <c r="E9" s="3">
        <v>70</v>
      </c>
      <c r="F9" s="3">
        <f t="shared" si="0"/>
        <v>50190</v>
      </c>
      <c r="G9" s="3"/>
    </row>
    <row r="10" ht="20" customHeight="1" spans="1:7">
      <c r="A10" s="3">
        <v>8</v>
      </c>
      <c r="B10" s="3" t="s">
        <v>17</v>
      </c>
      <c r="C10" s="3" t="s">
        <v>13</v>
      </c>
      <c r="D10" s="3">
        <v>57.22</v>
      </c>
      <c r="E10" s="3">
        <v>80</v>
      </c>
      <c r="F10" s="3">
        <f t="shared" si="0"/>
        <v>4577.6</v>
      </c>
      <c r="G10" s="3"/>
    </row>
    <row r="11" ht="20" customHeight="1" spans="1:7">
      <c r="A11" s="3">
        <v>9</v>
      </c>
      <c r="B11" s="3" t="s">
        <v>18</v>
      </c>
      <c r="C11" s="3" t="s">
        <v>13</v>
      </c>
      <c r="D11" s="3">
        <v>18.92</v>
      </c>
      <c r="E11" s="3">
        <v>100</v>
      </c>
      <c r="F11" s="3">
        <f t="shared" si="0"/>
        <v>1892</v>
      </c>
      <c r="G11" s="3"/>
    </row>
    <row r="12" ht="20" customHeight="1" spans="1:7">
      <c r="A12" s="3">
        <v>10</v>
      </c>
      <c r="B12" s="3" t="s">
        <v>19</v>
      </c>
      <c r="C12" s="3" t="s">
        <v>13</v>
      </c>
      <c r="D12" s="3">
        <f>5.98+47.5+458.61+143.62+16.75</f>
        <v>672.46</v>
      </c>
      <c r="E12" s="3">
        <v>80</v>
      </c>
      <c r="F12" s="3">
        <f t="shared" si="0"/>
        <v>53796.8</v>
      </c>
      <c r="G12" s="3"/>
    </row>
    <row r="13" ht="20" customHeight="1" spans="1:7">
      <c r="A13" s="3">
        <v>11</v>
      </c>
      <c r="B13" s="3" t="s">
        <v>20</v>
      </c>
      <c r="C13" s="3" t="s">
        <v>13</v>
      </c>
      <c r="D13" s="3">
        <f>223.55+11.87+477.41</f>
        <v>712.83</v>
      </c>
      <c r="E13" s="3">
        <v>100</v>
      </c>
      <c r="F13" s="3">
        <f t="shared" si="0"/>
        <v>71283</v>
      </c>
      <c r="G13" s="3"/>
    </row>
    <row r="14" ht="20" customHeight="1" spans="1:7">
      <c r="A14" s="3">
        <v>12</v>
      </c>
      <c r="B14" s="3" t="s">
        <v>21</v>
      </c>
      <c r="C14" s="3" t="s">
        <v>13</v>
      </c>
      <c r="D14" s="3">
        <f>26.65+3.9</f>
        <v>30.55</v>
      </c>
      <c r="E14" s="3">
        <v>120</v>
      </c>
      <c r="F14" s="3">
        <f t="shared" si="0"/>
        <v>3666</v>
      </c>
      <c r="G14" s="3"/>
    </row>
    <row r="15" ht="20" customHeight="1" spans="1:7">
      <c r="A15" s="3">
        <v>13</v>
      </c>
      <c r="B15" s="3" t="s">
        <v>22</v>
      </c>
      <c r="C15" s="3" t="s">
        <v>13</v>
      </c>
      <c r="D15" s="3">
        <v>6.01</v>
      </c>
      <c r="E15" s="3">
        <v>125</v>
      </c>
      <c r="F15" s="3">
        <f t="shared" si="0"/>
        <v>751.25</v>
      </c>
      <c r="G15" s="3"/>
    </row>
    <row r="16" ht="20" customHeight="1" spans="1:7">
      <c r="A16" s="3">
        <v>14</v>
      </c>
      <c r="B16" s="3" t="s">
        <v>23</v>
      </c>
      <c r="C16" s="3" t="s">
        <v>13</v>
      </c>
      <c r="D16" s="3">
        <f>128.74+4.05+183.96+6.73</f>
        <v>323.48</v>
      </c>
      <c r="E16" s="3">
        <v>130</v>
      </c>
      <c r="F16" s="3">
        <f t="shared" si="0"/>
        <v>42052.4</v>
      </c>
      <c r="G16" s="3"/>
    </row>
    <row r="17" ht="20" customHeight="1" spans="1:7">
      <c r="A17" s="3">
        <v>15</v>
      </c>
      <c r="B17" s="3" t="s">
        <v>24</v>
      </c>
      <c r="C17" s="3" t="s">
        <v>13</v>
      </c>
      <c r="D17" s="3">
        <v>274.07</v>
      </c>
      <c r="E17" s="3">
        <v>150</v>
      </c>
      <c r="F17" s="3">
        <f t="shared" si="0"/>
        <v>41110.5</v>
      </c>
      <c r="G17" s="3"/>
    </row>
    <row r="18" ht="20" customHeight="1" spans="1:7">
      <c r="A18" s="3">
        <v>16</v>
      </c>
      <c r="B18" s="3" t="s">
        <v>25</v>
      </c>
      <c r="C18" s="3" t="s">
        <v>13</v>
      </c>
      <c r="D18" s="3">
        <v>444.41</v>
      </c>
      <c r="E18" s="3">
        <v>100</v>
      </c>
      <c r="F18" s="3">
        <f t="shared" si="0"/>
        <v>44441</v>
      </c>
      <c r="G18" s="3"/>
    </row>
    <row r="19" ht="20" customHeight="1" spans="1:7">
      <c r="A19" s="3">
        <v>17</v>
      </c>
      <c r="B19" s="3" t="s">
        <v>26</v>
      </c>
      <c r="C19" s="3" t="s">
        <v>27</v>
      </c>
      <c r="D19" s="3">
        <v>92</v>
      </c>
      <c r="E19" s="3">
        <v>1000</v>
      </c>
      <c r="F19" s="3">
        <f t="shared" si="0"/>
        <v>92000</v>
      </c>
      <c r="G19" s="3"/>
    </row>
    <row r="20" ht="20" customHeight="1" spans="1:7">
      <c r="A20" s="3">
        <v>18</v>
      </c>
      <c r="B20" s="3" t="s">
        <v>28</v>
      </c>
      <c r="C20" s="3" t="s">
        <v>27</v>
      </c>
      <c r="D20" s="3">
        <v>50</v>
      </c>
      <c r="E20" s="3">
        <v>2600</v>
      </c>
      <c r="F20" s="3">
        <f t="shared" si="0"/>
        <v>130000</v>
      </c>
      <c r="G20" s="3"/>
    </row>
    <row r="21" ht="20" customHeight="1" spans="1:7">
      <c r="A21" s="3">
        <v>19</v>
      </c>
      <c r="B21" s="3" t="s">
        <v>29</v>
      </c>
      <c r="C21" s="3"/>
      <c r="D21" s="3"/>
      <c r="E21" s="3"/>
      <c r="F21" s="3">
        <f>SUM(F3:F20)</f>
        <v>1457582.16</v>
      </c>
      <c r="G21" s="3"/>
    </row>
    <row r="22" ht="20" customHeight="1" spans="1:7">
      <c r="A22" s="3">
        <v>20</v>
      </c>
      <c r="B22" s="3" t="s">
        <v>30</v>
      </c>
      <c r="C22" s="3"/>
      <c r="D22" s="3"/>
      <c r="E22" s="3"/>
      <c r="F22" s="14">
        <f>F21*0.09</f>
        <v>131182.3944</v>
      </c>
      <c r="G22" s="3" t="s">
        <v>31</v>
      </c>
    </row>
    <row r="23" ht="20" customHeight="1" spans="1:7">
      <c r="A23" s="3">
        <v>21</v>
      </c>
      <c r="B23" s="3" t="s">
        <v>32</v>
      </c>
      <c r="C23" s="3"/>
      <c r="D23" s="3"/>
      <c r="E23" s="3"/>
      <c r="F23" s="14">
        <f>SUM(F21:F22)</f>
        <v>1588764.5544</v>
      </c>
      <c r="G23" s="3"/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I13" sqref="I13"/>
    </sheetView>
  </sheetViews>
  <sheetFormatPr defaultColWidth="9" defaultRowHeight="13.5" outlineLevelCol="6"/>
  <cols>
    <col min="1" max="1" width="7.5" style="9" customWidth="1"/>
    <col min="2" max="2" width="25.625" style="9" customWidth="1"/>
    <col min="3" max="3" width="6.875" style="9" customWidth="1"/>
    <col min="4" max="4" width="9" style="9"/>
    <col min="5" max="5" width="10.5" style="9" customWidth="1"/>
    <col min="6" max="6" width="11.875" style="9" customWidth="1"/>
    <col min="7" max="7" width="14.375" style="9" customWidth="1"/>
  </cols>
  <sheetData>
    <row r="1" ht="68" customHeight="1" spans="1:7">
      <c r="A1" s="10" t="s">
        <v>33</v>
      </c>
      <c r="B1" s="10"/>
      <c r="C1" s="10"/>
      <c r="D1" s="10"/>
      <c r="E1" s="10"/>
      <c r="F1" s="10"/>
      <c r="G1" s="10"/>
    </row>
    <row r="2" ht="25" customHeight="1" spans="1:7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</row>
    <row r="3" ht="20" customHeight="1" spans="1:7">
      <c r="A3" s="3">
        <v>1</v>
      </c>
      <c r="B3" s="3" t="s">
        <v>34</v>
      </c>
      <c r="C3" s="3" t="s">
        <v>35</v>
      </c>
      <c r="D3" s="3">
        <v>1</v>
      </c>
      <c r="E3" s="3">
        <v>4950</v>
      </c>
      <c r="F3" s="3">
        <f t="shared" ref="F3:F8" si="0">E3*D3</f>
        <v>4950</v>
      </c>
      <c r="G3" s="3" t="s">
        <v>36</v>
      </c>
    </row>
    <row r="4" ht="20" customHeight="1" spans="1:7">
      <c r="A4" s="3">
        <v>2</v>
      </c>
      <c r="B4" s="3" t="s">
        <v>37</v>
      </c>
      <c r="C4" s="3" t="s">
        <v>35</v>
      </c>
      <c r="D4" s="3">
        <v>1</v>
      </c>
      <c r="E4" s="3">
        <v>16500</v>
      </c>
      <c r="F4" s="3">
        <f t="shared" si="0"/>
        <v>16500</v>
      </c>
      <c r="G4" s="3" t="s">
        <v>36</v>
      </c>
    </row>
    <row r="5" ht="20" customHeight="1" spans="1:7">
      <c r="A5" s="3">
        <v>3</v>
      </c>
      <c r="B5" s="3" t="s">
        <v>38</v>
      </c>
      <c r="C5" s="3" t="s">
        <v>35</v>
      </c>
      <c r="D5" s="12">
        <v>2</v>
      </c>
      <c r="E5" s="3">
        <v>33000</v>
      </c>
      <c r="F5" s="3">
        <f t="shared" si="0"/>
        <v>66000</v>
      </c>
      <c r="G5" s="3" t="s">
        <v>36</v>
      </c>
    </row>
    <row r="6" ht="33" customHeight="1" spans="1:7">
      <c r="A6" s="3">
        <v>4</v>
      </c>
      <c r="B6" s="13" t="s">
        <v>39</v>
      </c>
      <c r="C6" s="3" t="s">
        <v>13</v>
      </c>
      <c r="D6" s="3">
        <f>6610.8+1117.17</f>
        <v>7727.97</v>
      </c>
      <c r="E6" s="3">
        <v>65</v>
      </c>
      <c r="F6" s="3">
        <f t="shared" si="0"/>
        <v>502318.05</v>
      </c>
      <c r="G6" s="3" t="s">
        <v>40</v>
      </c>
    </row>
    <row r="7" ht="51" customHeight="1" spans="1:7">
      <c r="A7" s="3">
        <v>5</v>
      </c>
      <c r="B7" s="13" t="s">
        <v>41</v>
      </c>
      <c r="C7" s="3" t="s">
        <v>13</v>
      </c>
      <c r="D7" s="3">
        <v>520.61</v>
      </c>
      <c r="E7" s="3">
        <v>130</v>
      </c>
      <c r="F7" s="3">
        <f t="shared" si="0"/>
        <v>67679.3</v>
      </c>
      <c r="G7" s="3" t="s">
        <v>42</v>
      </c>
    </row>
    <row r="8" ht="20" customHeight="1" spans="1:7">
      <c r="A8" s="3">
        <v>6</v>
      </c>
      <c r="B8" s="3" t="s">
        <v>43</v>
      </c>
      <c r="C8" s="3" t="s">
        <v>13</v>
      </c>
      <c r="D8" s="3">
        <v>341.04</v>
      </c>
      <c r="E8" s="3">
        <v>180</v>
      </c>
      <c r="F8" s="3">
        <f t="shared" si="0"/>
        <v>61387.2</v>
      </c>
      <c r="G8" s="3"/>
    </row>
    <row r="9" ht="21" customHeight="1" spans="1:7">
      <c r="A9" s="3">
        <v>7</v>
      </c>
      <c r="B9" s="3" t="s">
        <v>32</v>
      </c>
      <c r="C9" s="3"/>
      <c r="D9" s="3"/>
      <c r="E9" s="3"/>
      <c r="F9" s="14">
        <f>SUM(F3:F8)</f>
        <v>718834.55</v>
      </c>
      <c r="G9" s="3"/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C6" sqref="C6"/>
    </sheetView>
  </sheetViews>
  <sheetFormatPr defaultColWidth="9" defaultRowHeight="13.5" outlineLevelRow="5" outlineLevelCol="3"/>
  <cols>
    <col min="1" max="1" width="7.5" customWidth="1"/>
    <col min="2" max="2" width="21.25" customWidth="1"/>
    <col min="3" max="3" width="20.875" customWidth="1"/>
    <col min="4" max="4" width="19.5" customWidth="1"/>
  </cols>
  <sheetData>
    <row r="1" ht="56" customHeight="1" spans="1:4">
      <c r="A1" s="1" t="s">
        <v>44</v>
      </c>
      <c r="B1" s="1"/>
      <c r="C1" s="1"/>
      <c r="D1" s="1"/>
    </row>
    <row r="2" ht="30" customHeight="1" spans="1:4">
      <c r="A2" s="2" t="s">
        <v>1</v>
      </c>
      <c r="B2" s="2" t="s">
        <v>45</v>
      </c>
      <c r="C2" s="2" t="s">
        <v>46</v>
      </c>
      <c r="D2" s="2" t="s">
        <v>7</v>
      </c>
    </row>
    <row r="3" ht="37" customHeight="1" spans="1:4">
      <c r="A3" s="3">
        <v>1</v>
      </c>
      <c r="B3" s="4" t="s">
        <v>47</v>
      </c>
      <c r="C3" s="5">
        <v>6827944.5</v>
      </c>
      <c r="D3" s="6"/>
    </row>
    <row r="4" ht="39" customHeight="1" spans="1:4">
      <c r="A4" s="3">
        <v>2</v>
      </c>
      <c r="B4" s="7" t="s">
        <v>48</v>
      </c>
      <c r="C4" s="5">
        <f>表一!F23</f>
        <v>1588764.5544</v>
      </c>
      <c r="D4" s="6"/>
    </row>
    <row r="5" ht="36" customHeight="1" spans="1:4">
      <c r="A5" s="3">
        <v>3</v>
      </c>
      <c r="B5" s="7" t="s">
        <v>49</v>
      </c>
      <c r="C5" s="5">
        <f>表二!F9</f>
        <v>718834.55</v>
      </c>
      <c r="D5" s="6"/>
    </row>
    <row r="6" ht="35" customHeight="1" spans="1:4">
      <c r="A6" s="3">
        <v>4</v>
      </c>
      <c r="B6" s="8" t="s">
        <v>29</v>
      </c>
      <c r="C6" s="4">
        <f>SUM(C3:C5)</f>
        <v>9135543.6044</v>
      </c>
      <c r="D6" s="6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表一</vt:lpstr>
      <vt:lpstr>表二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2019-10-31T09:38:00Z</dcterms:created>
  <dcterms:modified xsi:type="dcterms:W3CDTF">2019-11-27T09:04:37Z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